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90" yWindow="-210" windowWidth="11130" windowHeight="11760"/>
  </bookViews>
  <sheets>
    <sheet name="NIT ORDINARY MAINTENACE (5)" sheetId="9" r:id="rId1"/>
  </sheets>
  <definedNames>
    <definedName name="_xlnm.Print_Area" localSheetId="0">'NIT ORDINARY MAINTENACE (5)'!$A$1:$G$47</definedName>
    <definedName name="_xlnm.Print_Titles" localSheetId="0">'NIT ORDINARY MAINTENACE (5)'!$3:$5</definedName>
  </definedNames>
  <calcPr calcId="124519" iterateDelta="0"/>
</workbook>
</file>

<file path=xl/calcChain.xml><?xml version="1.0" encoding="utf-8"?>
<calcChain xmlns="http://schemas.openxmlformats.org/spreadsheetml/2006/main">
  <c r="D39" i="9"/>
  <c r="D11"/>
  <c r="G6"/>
  <c r="G41"/>
  <c r="G40"/>
  <c r="K40" s="1"/>
  <c r="G39"/>
  <c r="K39" s="1"/>
  <c r="G38"/>
  <c r="K38" s="1"/>
  <c r="G37"/>
  <c r="K37" s="1"/>
  <c r="G36"/>
  <c r="K36" s="1"/>
  <c r="K35"/>
  <c r="I35"/>
  <c r="G34"/>
  <c r="K34" s="1"/>
  <c r="K33"/>
  <c r="I33"/>
  <c r="G32"/>
  <c r="K32" s="1"/>
  <c r="K31"/>
  <c r="I31"/>
  <c r="G30"/>
  <c r="K30" s="1"/>
  <c r="K29"/>
  <c r="I29"/>
  <c r="G28"/>
  <c r="K28" s="1"/>
  <c r="K27"/>
  <c r="I27"/>
  <c r="I26"/>
  <c r="G26"/>
  <c r="K26" s="1"/>
  <c r="G25"/>
  <c r="K25" s="1"/>
  <c r="K24"/>
  <c r="I24"/>
  <c r="G23"/>
  <c r="K23" s="1"/>
  <c r="G22"/>
  <c r="K22" s="1"/>
  <c r="G21"/>
  <c r="K21" s="1"/>
  <c r="G20"/>
  <c r="K20" s="1"/>
  <c r="G19"/>
  <c r="K19" s="1"/>
  <c r="K18"/>
  <c r="I18"/>
  <c r="G17"/>
  <c r="K17" s="1"/>
  <c r="I16"/>
  <c r="G16"/>
  <c r="K16" s="1"/>
  <c r="K15"/>
  <c r="I15"/>
  <c r="G14"/>
  <c r="K14" s="1"/>
  <c r="G13"/>
  <c r="K13" s="1"/>
  <c r="K12"/>
  <c r="I12"/>
  <c r="G11"/>
  <c r="K11" s="1"/>
  <c r="K10"/>
  <c r="I10"/>
  <c r="G9"/>
  <c r="K9" s="1"/>
  <c r="K8"/>
  <c r="I8"/>
  <c r="K7"/>
  <c r="I7"/>
  <c r="K6"/>
  <c r="O5"/>
  <c r="I1"/>
  <c r="K1" s="1"/>
  <c r="I21" l="1"/>
  <c r="I34"/>
  <c r="I13"/>
  <c r="I19"/>
  <c r="I23"/>
  <c r="I30"/>
  <c r="I37"/>
  <c r="I40"/>
  <c r="I9"/>
  <c r="I41"/>
  <c r="K41"/>
  <c r="K43" s="1"/>
  <c r="N5" s="1"/>
  <c r="I6"/>
  <c r="I11"/>
  <c r="I14"/>
  <c r="I17"/>
  <c r="I20"/>
  <c r="I22"/>
  <c r="I25"/>
  <c r="I28"/>
  <c r="I32"/>
  <c r="I36"/>
  <c r="I38"/>
  <c r="I39"/>
  <c r="I42" l="1"/>
</calcChain>
</file>

<file path=xl/sharedStrings.xml><?xml version="1.0" encoding="utf-8"?>
<sst xmlns="http://schemas.openxmlformats.org/spreadsheetml/2006/main" count="88" uniqueCount="66">
  <si>
    <t xml:space="preserve">AMOUNT P.A.C. </t>
  </si>
  <si>
    <t>S.NO.</t>
  </si>
  <si>
    <t>S.O.R.
ITEM</t>
  </si>
  <si>
    <t>PARTICULAR OF ITEM</t>
  </si>
  <si>
    <t>QTY.</t>
  </si>
  <si>
    <t>UNIT</t>
  </si>
  <si>
    <t>RATE</t>
  </si>
  <si>
    <t>AMOUNT</t>
  </si>
  <si>
    <t>14.54.1</t>
  </si>
  <si>
    <t>upto 2 mm thickness to make surface even and smooth in  line and level</t>
  </si>
  <si>
    <t xml:space="preserve">sqm </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</si>
  <si>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</si>
  <si>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</si>
  <si>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</si>
  <si>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</si>
  <si>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</si>
  <si>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(PRIMER WORK)</t>
  </si>
  <si>
    <t>(DISTEMPER WORK)</t>
  </si>
  <si>
    <t>(PLASTIC EMULSION PAINT )</t>
  </si>
  <si>
    <t>Sqm</t>
  </si>
  <si>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</si>
  <si>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</si>
  <si>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</si>
  <si>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</si>
  <si>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</si>
  <si>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</si>
  <si>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</si>
  <si>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</si>
  <si>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</si>
  <si>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</si>
  <si>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</si>
  <si>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</si>
  <si>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</si>
  <si>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</si>
  <si>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</si>
  <si>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</si>
  <si>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</si>
  <si>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</si>
  <si>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</si>
  <si>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</si>
  <si>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</si>
  <si>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</si>
  <si>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</si>
  <si>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</si>
  <si>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</si>
  <si>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</si>
  <si>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</si>
  <si>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</si>
  <si>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</si>
  <si>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</si>
  <si>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</si>
  <si>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</si>
  <si>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</si>
  <si>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</si>
  <si>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</si>
  <si>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</si>
  <si>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</si>
  <si>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(PUTTY WORK)</t>
  </si>
  <si>
    <t xml:space="preserve">(ENAMEL PAINT WORK) </t>
  </si>
  <si>
    <t>Scraping</t>
  </si>
  <si>
    <t>Putty</t>
  </si>
  <si>
    <t>Primer</t>
  </si>
  <si>
    <t>03 item same Qty</t>
  </si>
  <si>
    <t>BUILDING AMMENDMENT-05-05-2025</t>
  </si>
  <si>
    <t>NIT SCHEDULE FOR  WHITE WASHING, COLOUR WASHING, DISTEMPRING &amp; PAINTING WORK IN ALL  RESIDENTIAL &amp; NON-RESIDENTIAL BUILDING OF G.E.C. SECTION SEJBAHAR, &amp; DISTT HOSPITAL PANDRI SECTION RAIPUR ,UNDER SUB DIVISION NO.-4 (ARANG), RAIPUR (C.G.)</t>
  </si>
  <si>
    <t>50.00 LACS</t>
  </si>
</sst>
</file>

<file path=xl/styles.xml><?xml version="1.0" encoding="utf-8"?>
<styleSheet xmlns="http://schemas.openxmlformats.org/spreadsheetml/2006/main">
  <numFmts count="1">
    <numFmt numFmtId="165" formatCode="_(* #,##0.00_);_(* \(#,##0.00\);_(* &quot;-&quot;??_);_(@_)"/>
  </numFmts>
  <fonts count="21">
    <font>
      <sz val="11"/>
      <color theme="1"/>
      <name val="Calibri"/>
      <family val="2"/>
      <scheme val="minor"/>
    </font>
    <font>
      <sz val="10"/>
      <name val="Arial"/>
      <family val="2"/>
    </font>
    <font>
      <sz val="10"/>
      <name val="Arial"/>
      <family val="2"/>
    </font>
    <font>
      <b/>
      <sz val="11"/>
      <name val="Times New Roman"/>
      <family val="1"/>
    </font>
    <font>
      <sz val="11"/>
      <color theme="1"/>
      <name val="Times New Roman"/>
      <family val="1"/>
    </font>
    <font>
      <sz val="14"/>
      <color theme="1"/>
      <name val="Times New Roman"/>
      <family val="1"/>
    </font>
    <font>
      <b/>
      <sz val="11"/>
      <color theme="1"/>
      <name val="Times New Roman"/>
      <family val="1"/>
    </font>
    <font>
      <b/>
      <sz val="12"/>
      <name val="Times New Roman"/>
      <family val="1"/>
    </font>
    <font>
      <sz val="12"/>
      <name val="Times New Roman"/>
      <family val="1"/>
    </font>
    <font>
      <b/>
      <sz val="12"/>
      <color theme="1"/>
      <name val="Times New Roman"/>
      <family val="1"/>
    </font>
    <font>
      <sz val="12"/>
      <color theme="1"/>
      <name val="Times New Roman"/>
      <family val="1"/>
    </font>
    <font>
      <b/>
      <u/>
      <sz val="15"/>
      <color theme="1"/>
      <name val="Times New Roman"/>
      <family val="1"/>
    </font>
    <font>
      <sz val="11"/>
      <color theme="1"/>
      <name val="Calibri"/>
      <family val="2"/>
      <scheme val="minor"/>
    </font>
    <font>
      <sz val="12"/>
      <color theme="1"/>
      <name val="Calibri"/>
      <family val="2"/>
      <scheme val="minor"/>
    </font>
    <font>
      <u/>
      <sz val="12"/>
      <color theme="1"/>
      <name val="Calibri"/>
      <family val="2"/>
      <scheme val="minor"/>
    </font>
    <font>
      <u/>
      <sz val="12"/>
      <color theme="1"/>
      <name val="Times New Roman"/>
      <family val="1"/>
    </font>
    <font>
      <b/>
      <sz val="12"/>
      <color indexed="8"/>
      <name val="Times New Roman"/>
      <family val="1"/>
    </font>
    <font>
      <sz val="11"/>
      <color indexed="8"/>
      <name val="Calibri"/>
      <family val="2"/>
    </font>
    <font>
      <sz val="11"/>
      <color rgb="FFFFFF00"/>
      <name val="Times New Roman"/>
      <family val="1"/>
    </font>
    <font>
      <sz val="14"/>
      <color rgb="FFFFFF00"/>
      <name val="Times New Roman"/>
      <family val="1"/>
    </font>
    <font>
      <sz val="12"/>
      <color rgb="FFFFFF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s>
  <cellStyleXfs count="15">
    <xf numFmtId="0" fontId="0" fillId="0" borderId="0"/>
    <xf numFmtId="0" fontId="1" fillId="0" borderId="0"/>
    <xf numFmtId="0" fontId="2" fillId="0" borderId="0"/>
    <xf numFmtId="9" fontId="12" fillId="0" borderId="0" applyFont="0" applyFill="0" applyBorder="0" applyAlignment="0" applyProtection="0"/>
    <xf numFmtId="165" fontId="8"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0" fontId="17" fillId="0" borderId="0">
      <alignment vertical="center"/>
    </xf>
    <xf numFmtId="0" fontId="1" fillId="0" borderId="0"/>
    <xf numFmtId="0" fontId="17" fillId="0" borderId="0">
      <alignment vertical="center"/>
    </xf>
    <xf numFmtId="0" fontId="1" fillId="0" borderId="0"/>
    <xf numFmtId="0" fontId="17" fillId="0" borderId="0">
      <alignment vertical="center"/>
    </xf>
  </cellStyleXfs>
  <cellXfs count="83">
    <xf numFmtId="0" fontId="0" fillId="0" borderId="0" xfId="0"/>
    <xf numFmtId="0" fontId="7" fillId="2" borderId="0" xfId="0" applyFont="1" applyFill="1" applyBorder="1" applyAlignment="1">
      <alignment vertical="top"/>
    </xf>
    <xf numFmtId="0" fontId="8" fillId="2" borderId="0" xfId="0" applyFont="1" applyFill="1" applyBorder="1"/>
    <xf numFmtId="0" fontId="8" fillId="2" borderId="0" xfId="0" applyFont="1" applyFill="1" applyBorder="1" applyAlignment="1">
      <alignment horizontal="center"/>
    </xf>
    <xf numFmtId="2" fontId="8" fillId="2" borderId="0" xfId="0" applyNumberFormat="1" applyFont="1" applyFill="1" applyBorder="1" applyAlignment="1">
      <alignment horizontal="center"/>
    </xf>
    <xf numFmtId="0" fontId="8" fillId="2" borderId="0" xfId="0" applyFont="1" applyFill="1" applyBorder="1" applyAlignment="1">
      <alignment horizontal="center" vertical="top"/>
    </xf>
    <xf numFmtId="2" fontId="16" fillId="2" borderId="1" xfId="0" applyNumberFormat="1"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vertical="center"/>
    </xf>
    <xf numFmtId="0" fontId="9" fillId="2" borderId="3" xfId="0" applyFont="1" applyFill="1" applyBorder="1" applyAlignment="1">
      <alignment horizontal="center" vertical="top"/>
    </xf>
    <xf numFmtId="0" fontId="10" fillId="2" borderId="3" xfId="0" applyFont="1" applyFill="1" applyBorder="1" applyAlignment="1">
      <alignment horizontal="center" vertical="top"/>
    </xf>
    <xf numFmtId="0" fontId="10" fillId="2" borderId="3" xfId="0" applyFont="1" applyFill="1" applyBorder="1" applyAlignment="1">
      <alignment horizontal="justify" vertical="top" wrapText="1"/>
    </xf>
    <xf numFmtId="2" fontId="8" fillId="2" borderId="3" xfId="1" applyNumberFormat="1" applyFont="1" applyFill="1" applyBorder="1" applyAlignment="1">
      <alignment horizontal="center" wrapText="1"/>
    </xf>
    <xf numFmtId="0" fontId="10" fillId="2" borderId="3" xfId="0" applyFont="1" applyFill="1" applyBorder="1" applyAlignment="1">
      <alignment horizontal="center" wrapText="1"/>
    </xf>
    <xf numFmtId="2" fontId="10" fillId="2" borderId="3" xfId="0" applyNumberFormat="1" applyFont="1" applyFill="1" applyBorder="1" applyAlignment="1">
      <alignment horizontal="center" wrapText="1"/>
    </xf>
    <xf numFmtId="2" fontId="10" fillId="2" borderId="3" xfId="0" applyNumberFormat="1" applyFont="1" applyFill="1" applyBorder="1" applyAlignment="1">
      <alignment horizontal="center"/>
    </xf>
    <xf numFmtId="0" fontId="4" fillId="2" borderId="0" xfId="0" applyFont="1" applyFill="1" applyAlignment="1">
      <alignment horizontal="center"/>
    </xf>
    <xf numFmtId="0" fontId="4" fillId="2" borderId="0" xfId="0" applyFont="1" applyFill="1"/>
    <xf numFmtId="2" fontId="4" fillId="2" borderId="0" xfId="0" applyNumberFormat="1" applyFont="1" applyFill="1" applyAlignment="1">
      <alignment horizontal="center"/>
    </xf>
    <xf numFmtId="2" fontId="4" fillId="2" borderId="0" xfId="0" applyNumberFormat="1" applyFont="1" applyFill="1"/>
    <xf numFmtId="0" fontId="18" fillId="2" borderId="0" xfId="0" applyFont="1" applyFill="1"/>
    <xf numFmtId="0" fontId="16" fillId="2" borderId="1" xfId="0" applyFont="1" applyFill="1" applyBorder="1" applyAlignment="1">
      <alignment vertical="center"/>
    </xf>
    <xf numFmtId="0" fontId="10"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vertical="center"/>
    </xf>
    <xf numFmtId="0" fontId="19" fillId="2" borderId="0" xfId="0" applyFont="1" applyFill="1" applyAlignment="1">
      <alignment vertical="center"/>
    </xf>
    <xf numFmtId="0" fontId="20" fillId="2" borderId="0" xfId="0" applyFont="1" applyFill="1" applyAlignment="1">
      <alignment vertical="center"/>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6" fillId="2" borderId="0" xfId="0" applyFont="1" applyFill="1" applyAlignment="1">
      <alignment horizontal="center"/>
    </xf>
    <xf numFmtId="2" fontId="6" fillId="2" borderId="0" xfId="0" applyNumberFormat="1" applyFont="1" applyFill="1" applyAlignment="1">
      <alignment horizontal="center"/>
    </xf>
    <xf numFmtId="0" fontId="9" fillId="2" borderId="4" xfId="0" applyFont="1" applyFill="1" applyBorder="1" applyAlignment="1">
      <alignment horizontal="center" vertical="top"/>
    </xf>
    <xf numFmtId="0" fontId="10" fillId="2" borderId="4" xfId="0" applyFont="1" applyFill="1" applyBorder="1" applyAlignment="1">
      <alignment horizontal="center" vertical="top"/>
    </xf>
    <xf numFmtId="0" fontId="10" fillId="2" borderId="4" xfId="0" applyFont="1" applyFill="1" applyBorder="1" applyAlignment="1">
      <alignment horizontal="justify" vertical="top" wrapText="1"/>
    </xf>
    <xf numFmtId="2" fontId="8" fillId="2" borderId="4" xfId="1" applyNumberFormat="1" applyFont="1" applyFill="1" applyBorder="1" applyAlignment="1">
      <alignment horizontal="center" wrapText="1"/>
    </xf>
    <xf numFmtId="0" fontId="10" fillId="2" borderId="4" xfId="0" applyFont="1" applyFill="1" applyBorder="1" applyAlignment="1">
      <alignment horizontal="center" wrapText="1"/>
    </xf>
    <xf numFmtId="2" fontId="10" fillId="2" borderId="4" xfId="0" applyNumberFormat="1" applyFont="1" applyFill="1" applyBorder="1" applyAlignment="1">
      <alignment horizontal="center" wrapText="1"/>
    </xf>
    <xf numFmtId="2" fontId="10" fillId="2" borderId="4" xfId="0" applyNumberFormat="1" applyFont="1" applyFill="1" applyBorder="1" applyAlignment="1">
      <alignment horizontal="center"/>
    </xf>
    <xf numFmtId="2" fontId="8" fillId="2" borderId="3" xfId="1" applyNumberFormat="1" applyFont="1" applyFill="1" applyBorder="1" applyAlignment="1">
      <alignment horizontal="center" vertical="center" wrapText="1"/>
    </xf>
    <xf numFmtId="0" fontId="10" fillId="2" borderId="3" xfId="0" applyFont="1" applyFill="1" applyBorder="1" applyAlignment="1">
      <alignment horizontal="center"/>
    </xf>
    <xf numFmtId="0" fontId="10" fillId="2" borderId="3" xfId="0" applyFont="1" applyFill="1" applyBorder="1" applyAlignment="1">
      <alignment horizontal="center"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center" vertical="top"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justify" vertical="center" wrapText="1"/>
    </xf>
    <xf numFmtId="2" fontId="10" fillId="2" borderId="3" xfId="0" applyNumberFormat="1" applyFont="1" applyFill="1" applyBorder="1" applyAlignment="1">
      <alignment horizontal="center" vertical="center" wrapText="1"/>
    </xf>
    <xf numFmtId="0" fontId="4" fillId="2" borderId="0" xfId="0" applyFont="1" applyFill="1" applyAlignment="1">
      <alignment horizontal="center" vertical="center"/>
    </xf>
    <xf numFmtId="0" fontId="4" fillId="2" borderId="0" xfId="0" applyFont="1" applyFill="1" applyAlignment="1">
      <alignment vertical="center"/>
    </xf>
    <xf numFmtId="2" fontId="4" fillId="2" borderId="0" xfId="0" applyNumberFormat="1" applyFont="1" applyFill="1" applyAlignment="1">
      <alignment horizontal="center" vertical="center"/>
    </xf>
    <xf numFmtId="49" fontId="10" fillId="2" borderId="3" xfId="0" applyNumberFormat="1" applyFont="1" applyFill="1" applyBorder="1" applyAlignment="1">
      <alignment horizontal="center" vertical="top" wrapText="1"/>
    </xf>
    <xf numFmtId="0" fontId="9" fillId="2" borderId="0" xfId="0" applyFont="1" applyFill="1" applyBorder="1" applyAlignment="1">
      <alignment horizontal="center" vertical="top" wrapText="1"/>
    </xf>
    <xf numFmtId="49" fontId="10" fillId="2" borderId="0" xfId="0" applyNumberFormat="1" applyFont="1" applyFill="1" applyBorder="1" applyAlignment="1">
      <alignment horizontal="center" vertical="top" wrapText="1"/>
    </xf>
    <xf numFmtId="0" fontId="10" fillId="2" borderId="0" xfId="0" applyFont="1" applyFill="1" applyBorder="1" applyAlignment="1">
      <alignment horizontal="justify" vertical="top" wrapText="1"/>
    </xf>
    <xf numFmtId="2" fontId="10" fillId="2" borderId="0" xfId="0" applyNumberFormat="1" applyFont="1" applyFill="1" applyBorder="1" applyAlignment="1">
      <alignment horizontal="center" wrapText="1"/>
    </xf>
    <xf numFmtId="0" fontId="10" fillId="2" borderId="0" xfId="0" applyFont="1" applyFill="1" applyBorder="1" applyAlignment="1">
      <alignment horizontal="center" wrapText="1"/>
    </xf>
    <xf numFmtId="2" fontId="10" fillId="2" borderId="0" xfId="0" applyNumberFormat="1" applyFont="1" applyFill="1" applyBorder="1" applyAlignment="1">
      <alignment horizontal="center"/>
    </xf>
    <xf numFmtId="0" fontId="6" fillId="2" borderId="0" xfId="0" applyFont="1" applyFill="1" applyAlignment="1">
      <alignment horizontal="center" vertical="top"/>
    </xf>
    <xf numFmtId="0" fontId="4" fillId="2" borderId="0" xfId="0" applyFont="1" applyFill="1" applyAlignment="1">
      <alignment horizontal="center" vertical="top"/>
    </xf>
    <xf numFmtId="0" fontId="6" fillId="2" borderId="0" xfId="0" applyFont="1" applyFill="1" applyAlignment="1">
      <alignment vertical="top"/>
    </xf>
    <xf numFmtId="0" fontId="7" fillId="2" borderId="0" xfId="0" applyFont="1" applyFill="1" applyAlignment="1">
      <alignment horizontal="center" vertical="top"/>
    </xf>
    <xf numFmtId="0" fontId="8" fillId="2" borderId="0" xfId="0" applyFont="1" applyFill="1" applyAlignment="1">
      <alignment horizontal="center" vertical="top"/>
    </xf>
    <xf numFmtId="0" fontId="8" fillId="2" borderId="0" xfId="0" applyFont="1" applyFill="1" applyAlignment="1"/>
    <xf numFmtId="0" fontId="8" fillId="2" borderId="0" xfId="0" applyFont="1" applyFill="1" applyAlignment="1">
      <alignment horizontal="center"/>
    </xf>
    <xf numFmtId="0" fontId="8" fillId="2" borderId="0" xfId="0" applyFont="1" applyFill="1"/>
    <xf numFmtId="0" fontId="9" fillId="2" borderId="2" xfId="0" applyFont="1" applyFill="1" applyBorder="1" applyAlignment="1">
      <alignment horizontal="center" vertical="top" wrapText="1"/>
    </xf>
    <xf numFmtId="49" fontId="10" fillId="2" borderId="2" xfId="0" applyNumberFormat="1" applyFont="1" applyFill="1" applyBorder="1" applyAlignment="1">
      <alignment horizontal="center" vertical="top" wrapText="1"/>
    </xf>
    <xf numFmtId="0" fontId="10" fillId="2" borderId="2" xfId="0" applyFont="1" applyFill="1" applyBorder="1" applyAlignment="1">
      <alignment horizontal="justify" vertical="top" wrapText="1"/>
    </xf>
    <xf numFmtId="2" fontId="10" fillId="2" borderId="2" xfId="0" applyNumberFormat="1" applyFont="1" applyFill="1" applyBorder="1" applyAlignment="1">
      <alignment horizontal="center" wrapText="1"/>
    </xf>
    <xf numFmtId="0" fontId="10" fillId="2" borderId="2" xfId="0" applyFont="1" applyFill="1" applyBorder="1" applyAlignment="1">
      <alignment horizontal="center" wrapText="1"/>
    </xf>
    <xf numFmtId="2" fontId="10" fillId="2" borderId="2" xfId="0" applyNumberFormat="1" applyFont="1" applyFill="1" applyBorder="1" applyAlignment="1">
      <alignment horizontal="center"/>
    </xf>
    <xf numFmtId="0" fontId="9" fillId="2" borderId="3" xfId="0" applyFont="1" applyFill="1" applyBorder="1" applyAlignment="1">
      <alignment horizontal="center" vertical="center"/>
    </xf>
    <xf numFmtId="0" fontId="10" fillId="2" borderId="3" xfId="0" applyFont="1" applyFill="1" applyBorder="1" applyAlignment="1">
      <alignment horizontal="center" vertical="center"/>
    </xf>
    <xf numFmtId="0" fontId="9" fillId="2" borderId="3" xfId="0" applyFont="1" applyFill="1" applyBorder="1" applyAlignment="1">
      <alignment horizontal="justify" vertical="center"/>
    </xf>
    <xf numFmtId="2" fontId="10" fillId="2" borderId="3" xfId="0" applyNumberFormat="1" applyFont="1" applyFill="1" applyBorder="1" applyAlignment="1">
      <alignment horizontal="center" vertical="center"/>
    </xf>
    <xf numFmtId="9" fontId="9" fillId="2" borderId="3" xfId="3" applyFont="1" applyFill="1" applyBorder="1" applyAlignment="1">
      <alignment horizontal="justify"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6" fillId="2" borderId="1" xfId="0" applyFont="1" applyFill="1" applyBorder="1" applyAlignment="1">
      <alignment horizontal="right" vertical="center"/>
    </xf>
    <xf numFmtId="0" fontId="0" fillId="2" borderId="1" xfId="0" applyFill="1" applyBorder="1"/>
  </cellXfs>
  <cellStyles count="15">
    <cellStyle name="Comma 2" xfId="4"/>
    <cellStyle name="Normal" xfId="0" builtinId="0"/>
    <cellStyle name="Normal 2" xfId="2"/>
    <cellStyle name="Normal 2 2" xfId="1"/>
    <cellStyle name="Normal 2 2 2" xfId="5"/>
    <cellStyle name="Normal 2 3" xfId="6"/>
    <cellStyle name="Normal 3" xfId="7"/>
    <cellStyle name="Normal 3 2" xfId="8"/>
    <cellStyle name="Normal 4" xfId="9"/>
    <cellStyle name="Normal 4 2" xfId="10"/>
    <cellStyle name="Normal 4 3" xfId="11"/>
    <cellStyle name="Normal 5" xfId="12"/>
    <cellStyle name="Normal 5 2" xfId="13"/>
    <cellStyle name="Normal 6" xfId="14"/>
    <cellStyle name="Percent" xfId="3" builtinId="5"/>
  </cellStyles>
  <dxfs count="2">
    <dxf>
      <font>
        <color theme="0"/>
      </font>
    </dxf>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67240</xdr:colOff>
      <xdr:row>44</xdr:row>
      <xdr:rowOff>20729</xdr:rowOff>
    </xdr:from>
    <xdr:to>
      <xdr:col>2</xdr:col>
      <xdr:colOff>781588</xdr:colOff>
      <xdr:row>46</xdr:row>
      <xdr:rowOff>22824</xdr:rowOff>
    </xdr:to>
    <xdr:sp macro="" textlink="">
      <xdr:nvSpPr>
        <xdr:cNvPr id="2" name="TextBox 1"/>
        <xdr:cNvSpPr txBox="1"/>
      </xdr:nvSpPr>
      <xdr:spPr>
        <a:xfrm>
          <a:off x="476815" y="46169354"/>
          <a:ext cx="1438248" cy="3926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201707</xdr:colOff>
      <xdr:row>44</xdr:row>
      <xdr:rowOff>9840</xdr:rowOff>
    </xdr:from>
    <xdr:to>
      <xdr:col>6</xdr:col>
      <xdr:colOff>814112</xdr:colOff>
      <xdr:row>46</xdr:row>
      <xdr:rowOff>126795</xdr:rowOff>
    </xdr:to>
    <xdr:sp macro="" textlink="">
      <xdr:nvSpPr>
        <xdr:cNvPr id="3" name="TextBox 2"/>
        <xdr:cNvSpPr txBox="1"/>
      </xdr:nvSpPr>
      <xdr:spPr>
        <a:xfrm>
          <a:off x="5430932" y="46158465"/>
          <a:ext cx="1993530" cy="5074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ln>
                <a:noFill/>
              </a:ln>
              <a:latin typeface="Times New Roman" pitchFamily="18" charset="0"/>
              <a:cs typeface="Times New Roman" pitchFamily="18" charset="0"/>
            </a:rPr>
            <a:t>EXECUTIVE</a:t>
          </a:r>
          <a:r>
            <a:rPr lang="en-US" sz="1100" b="1" baseline="0">
              <a:ln>
                <a:noFill/>
              </a:ln>
              <a:latin typeface="Times New Roman" pitchFamily="18" charset="0"/>
              <a:cs typeface="Times New Roman" pitchFamily="18" charset="0"/>
            </a:rPr>
            <a:t> ENGINNER, P.W.D. DIVISION.NO.-2            RAIPUR (C.G.)</a:t>
          </a:r>
          <a:endParaRPr lang="en-US" sz="1100" b="1">
            <a:ln>
              <a:noFill/>
            </a:ln>
            <a:latin typeface="Times New Roman" pitchFamily="18" charset="0"/>
            <a:cs typeface="Times New Roman" pitchFamily="18" charset="0"/>
          </a:endParaRPr>
        </a:p>
      </xdr:txBody>
    </xdr:sp>
    <xdr:clientData/>
  </xdr:twoCellAnchor>
  <xdr:twoCellAnchor>
    <xdr:from>
      <xdr:col>2</xdr:col>
      <xdr:colOff>1288681</xdr:colOff>
      <xdr:row>44</xdr:row>
      <xdr:rowOff>22411</xdr:rowOff>
    </xdr:from>
    <xdr:to>
      <xdr:col>3</xdr:col>
      <xdr:colOff>493063</xdr:colOff>
      <xdr:row>47</xdr:row>
      <xdr:rowOff>1413</xdr:rowOff>
    </xdr:to>
    <xdr:sp macro="" textlink="">
      <xdr:nvSpPr>
        <xdr:cNvPr id="4" name="TextBox 3"/>
        <xdr:cNvSpPr txBox="1"/>
      </xdr:nvSpPr>
      <xdr:spPr>
        <a:xfrm>
          <a:off x="2422156" y="46171036"/>
          <a:ext cx="2604807" cy="569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b="1">
              <a:ln>
                <a:noFill/>
              </a:ln>
              <a:latin typeface="Times New Roman" pitchFamily="18" charset="0"/>
              <a:cs typeface="Times New Roman" pitchFamily="18" charset="0"/>
            </a:rPr>
            <a:t>SUB  DIVISIONAL OFFICER,</a:t>
          </a:r>
          <a:r>
            <a:rPr lang="en-US" sz="1100" b="1" baseline="0">
              <a:ln>
                <a:noFill/>
              </a:ln>
              <a:latin typeface="Times New Roman" pitchFamily="18" charset="0"/>
              <a:cs typeface="Times New Roman" pitchFamily="18" charset="0"/>
            </a:rPr>
            <a:t>          P.D.W. </a:t>
          </a:r>
          <a:r>
            <a:rPr lang="en-US" sz="1100" b="1">
              <a:ln>
                <a:noFill/>
              </a:ln>
              <a:latin typeface="Times New Roman" pitchFamily="18" charset="0"/>
              <a:cs typeface="Times New Roman" pitchFamily="18" charset="0"/>
            </a:rPr>
            <a:t>SUB</a:t>
          </a:r>
          <a:r>
            <a:rPr lang="en-US" sz="1100" b="1" baseline="0">
              <a:ln>
                <a:noFill/>
              </a:ln>
              <a:latin typeface="Times New Roman" pitchFamily="18" charset="0"/>
              <a:cs typeface="Times New Roman" pitchFamily="18" charset="0"/>
            </a:rPr>
            <a:t> DIV.NO.-4 (ARANG) </a:t>
          </a:r>
        </a:p>
        <a:p>
          <a:pPr algn="ctr"/>
          <a:r>
            <a:rPr lang="en-US" sz="1100" b="1" baseline="0">
              <a:ln>
                <a:noFill/>
              </a:ln>
              <a:latin typeface="Times New Roman" pitchFamily="18" charset="0"/>
              <a:cs typeface="Times New Roman" pitchFamily="18" charset="0"/>
            </a:rPr>
            <a:t>RAIPUR (C.G.)</a:t>
          </a:r>
          <a:endParaRPr lang="en-US" sz="11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O54"/>
  <sheetViews>
    <sheetView tabSelected="1" view="pageBreakPreview" topLeftCell="B1" zoomScaleSheetLayoutView="100" workbookViewId="0">
      <selection activeCell="F6" sqref="F6"/>
    </sheetView>
  </sheetViews>
  <sheetFormatPr defaultColWidth="9" defaultRowHeight="15"/>
  <cols>
    <col min="1" max="1" width="6.140625" style="60" customWidth="1"/>
    <col min="2" max="2" width="10.85546875" style="59" customWidth="1"/>
    <col min="3" max="3" width="51" style="17" customWidth="1"/>
    <col min="4" max="4" width="10.42578125" style="16" customWidth="1"/>
    <col min="5" max="5" width="9.7109375" style="16" customWidth="1"/>
    <col min="6" max="6" width="11" style="16" customWidth="1"/>
    <col min="7" max="7" width="13.85546875" style="16" customWidth="1"/>
    <col min="8" max="8" width="9" style="16"/>
    <col min="9" max="9" width="10.5703125" style="17" bestFit="1" customWidth="1"/>
    <col min="10" max="10" width="9" style="17"/>
    <col min="11" max="11" width="10.7109375" style="17" bestFit="1" customWidth="1"/>
    <col min="12" max="13" width="9" style="17"/>
    <col min="14" max="14" width="15.7109375" style="17" customWidth="1"/>
    <col min="15" max="15" width="9.140625" style="17" bestFit="1" customWidth="1"/>
    <col min="16" max="16384" width="9" style="17"/>
  </cols>
  <sheetData>
    <row r="1" spans="1:15" ht="96" customHeight="1">
      <c r="A1" s="80" t="s">
        <v>64</v>
      </c>
      <c r="B1" s="80"/>
      <c r="C1" s="80"/>
      <c r="D1" s="80"/>
      <c r="E1" s="80"/>
      <c r="F1" s="80"/>
      <c r="G1" s="80"/>
      <c r="I1" s="19">
        <f>G42</f>
        <v>0</v>
      </c>
      <c r="K1" s="19">
        <f>I1/100000</f>
        <v>0</v>
      </c>
      <c r="N1" s="20" t="s">
        <v>59</v>
      </c>
    </row>
    <row r="2" spans="1:15" s="24" customFormat="1" ht="25.5" customHeight="1">
      <c r="A2" s="21" t="s">
        <v>63</v>
      </c>
      <c r="B2" s="22"/>
      <c r="C2" s="21"/>
      <c r="D2" s="81" t="s">
        <v>0</v>
      </c>
      <c r="E2" s="82"/>
      <c r="F2" s="82"/>
      <c r="G2" s="6" t="s">
        <v>65</v>
      </c>
      <c r="H2" s="23"/>
      <c r="N2" s="25" t="s">
        <v>60</v>
      </c>
    </row>
    <row r="3" spans="1:15" s="8" customFormat="1" ht="15.75">
      <c r="A3" s="77" t="s">
        <v>1</v>
      </c>
      <c r="B3" s="78" t="s">
        <v>2</v>
      </c>
      <c r="C3" s="77" t="s">
        <v>3</v>
      </c>
      <c r="D3" s="79" t="s">
        <v>4</v>
      </c>
      <c r="E3" s="79" t="s">
        <v>5</v>
      </c>
      <c r="F3" s="79" t="s">
        <v>6</v>
      </c>
      <c r="G3" s="79" t="s">
        <v>7</v>
      </c>
      <c r="H3" s="7"/>
      <c r="N3" s="26" t="s">
        <v>61</v>
      </c>
    </row>
    <row r="4" spans="1:15" s="8" customFormat="1" ht="26.25" customHeight="1">
      <c r="A4" s="77"/>
      <c r="B4" s="78"/>
      <c r="C4" s="77"/>
      <c r="D4" s="79"/>
      <c r="E4" s="79"/>
      <c r="F4" s="79"/>
      <c r="G4" s="79"/>
      <c r="H4" s="7"/>
      <c r="N4" s="26" t="s">
        <v>62</v>
      </c>
    </row>
    <row r="5" spans="1:15" s="30" customFormat="1" ht="18" customHeight="1">
      <c r="A5" s="27">
        <v>1</v>
      </c>
      <c r="B5" s="27">
        <v>2</v>
      </c>
      <c r="C5" s="28">
        <v>3</v>
      </c>
      <c r="D5" s="29">
        <v>4</v>
      </c>
      <c r="E5" s="29">
        <v>5</v>
      </c>
      <c r="F5" s="29">
        <v>6</v>
      </c>
      <c r="G5" s="29">
        <v>7</v>
      </c>
      <c r="N5" s="31">
        <f>K43</f>
        <v>4999800</v>
      </c>
      <c r="O5" s="31" t="e">
        <f>#REF!</f>
        <v>#REF!</v>
      </c>
    </row>
    <row r="6" spans="1:15" ht="89.25" customHeight="1">
      <c r="A6" s="32">
        <v>1</v>
      </c>
      <c r="B6" s="33">
        <v>14.53</v>
      </c>
      <c r="C6" s="34" t="s">
        <v>11</v>
      </c>
      <c r="D6" s="35">
        <v>1300</v>
      </c>
      <c r="E6" s="36" t="s">
        <v>19</v>
      </c>
      <c r="F6" s="37">
        <v>14</v>
      </c>
      <c r="G6" s="38">
        <f>ROUND(F6*D6,0)</f>
        <v>18200</v>
      </c>
      <c r="I6" s="18">
        <f>G6</f>
        <v>18200</v>
      </c>
      <c r="K6" s="18">
        <f>G6</f>
        <v>18200</v>
      </c>
    </row>
    <row r="7" spans="1:15" s="49" customFormat="1" ht="27" customHeight="1">
      <c r="A7" s="72"/>
      <c r="B7" s="73"/>
      <c r="C7" s="74" t="s">
        <v>57</v>
      </c>
      <c r="D7" s="39">
        <v>0</v>
      </c>
      <c r="E7" s="73"/>
      <c r="F7" s="75"/>
      <c r="G7" s="75"/>
      <c r="H7" s="48"/>
      <c r="I7" s="50">
        <f t="shared" ref="I7:I41" si="0">G7</f>
        <v>0</v>
      </c>
      <c r="K7" s="50">
        <f t="shared" ref="K7:K41" si="1">G7</f>
        <v>0</v>
      </c>
    </row>
    <row r="8" spans="1:15" ht="52.5" customHeight="1">
      <c r="A8" s="9">
        <v>2</v>
      </c>
      <c r="B8" s="10">
        <v>14.54</v>
      </c>
      <c r="C8" s="11" t="s">
        <v>12</v>
      </c>
      <c r="D8" s="12">
        <v>0</v>
      </c>
      <c r="E8" s="13"/>
      <c r="F8" s="14"/>
      <c r="G8" s="15"/>
      <c r="I8" s="18">
        <f t="shared" si="0"/>
        <v>0</v>
      </c>
      <c r="K8" s="18">
        <f t="shared" si="1"/>
        <v>0</v>
      </c>
    </row>
    <row r="9" spans="1:15" ht="43.5" customHeight="1">
      <c r="A9" s="9"/>
      <c r="B9" s="41" t="s">
        <v>8</v>
      </c>
      <c r="C9" s="11" t="s">
        <v>9</v>
      </c>
      <c r="D9" s="12">
        <v>600</v>
      </c>
      <c r="E9" s="13" t="s">
        <v>19</v>
      </c>
      <c r="F9" s="15">
        <v>82</v>
      </c>
      <c r="G9" s="15">
        <f t="shared" ref="G9" si="2">ROUND(F9*D9,0)</f>
        <v>49200</v>
      </c>
      <c r="I9" s="18">
        <f t="shared" si="0"/>
        <v>49200</v>
      </c>
      <c r="K9" s="18">
        <f t="shared" si="1"/>
        <v>49200</v>
      </c>
    </row>
    <row r="10" spans="1:15" s="49" customFormat="1" ht="21.75" customHeight="1">
      <c r="A10" s="72"/>
      <c r="B10" s="73"/>
      <c r="C10" s="76" t="s">
        <v>16</v>
      </c>
      <c r="D10" s="39">
        <v>0</v>
      </c>
      <c r="E10" s="73"/>
      <c r="F10" s="75"/>
      <c r="G10" s="75"/>
      <c r="H10" s="48"/>
      <c r="I10" s="50">
        <f t="shared" si="0"/>
        <v>0</v>
      </c>
      <c r="K10" s="50">
        <f t="shared" si="1"/>
        <v>0</v>
      </c>
    </row>
    <row r="11" spans="1:15" ht="122.25" customHeight="1">
      <c r="A11" s="9">
        <v>3</v>
      </c>
      <c r="B11" s="10">
        <v>14.59</v>
      </c>
      <c r="C11" s="11" t="s">
        <v>13</v>
      </c>
      <c r="D11" s="12">
        <f>D9</f>
        <v>600</v>
      </c>
      <c r="E11" s="13" t="s">
        <v>19</v>
      </c>
      <c r="F11" s="15">
        <v>29</v>
      </c>
      <c r="G11" s="15">
        <f>ROUND(F11*D11,0)</f>
        <v>17400</v>
      </c>
      <c r="I11" s="18">
        <f t="shared" si="0"/>
        <v>17400</v>
      </c>
      <c r="K11" s="18">
        <f t="shared" si="1"/>
        <v>17400</v>
      </c>
    </row>
    <row r="12" spans="1:15" s="49" customFormat="1" ht="21" customHeight="1">
      <c r="A12" s="72"/>
      <c r="B12" s="73"/>
      <c r="C12" s="74" t="s">
        <v>17</v>
      </c>
      <c r="D12" s="39">
        <v>0</v>
      </c>
      <c r="E12" s="73"/>
      <c r="F12" s="75"/>
      <c r="G12" s="75"/>
      <c r="H12" s="48"/>
      <c r="I12" s="50">
        <f t="shared" si="0"/>
        <v>0</v>
      </c>
      <c r="K12" s="50">
        <f t="shared" si="1"/>
        <v>0</v>
      </c>
    </row>
    <row r="13" spans="1:15" ht="200.25" customHeight="1">
      <c r="A13" s="9">
        <v>4</v>
      </c>
      <c r="B13" s="10">
        <v>14.61</v>
      </c>
      <c r="C13" s="11" t="s">
        <v>14</v>
      </c>
      <c r="D13" s="12">
        <v>4000</v>
      </c>
      <c r="E13" s="13" t="s">
        <v>19</v>
      </c>
      <c r="F13" s="15">
        <v>57</v>
      </c>
      <c r="G13" s="15">
        <f>ROUND(F13*D13,0)</f>
        <v>228000</v>
      </c>
      <c r="I13" s="18">
        <f t="shared" si="0"/>
        <v>228000</v>
      </c>
      <c r="K13" s="18">
        <f t="shared" si="1"/>
        <v>228000</v>
      </c>
    </row>
    <row r="14" spans="1:15" ht="205.5" customHeight="1">
      <c r="A14" s="9">
        <v>5</v>
      </c>
      <c r="B14" s="10">
        <v>14.62</v>
      </c>
      <c r="C14" s="11" t="s">
        <v>15</v>
      </c>
      <c r="D14" s="12">
        <v>3700</v>
      </c>
      <c r="E14" s="13" t="s">
        <v>19</v>
      </c>
      <c r="F14" s="15">
        <v>64</v>
      </c>
      <c r="G14" s="15">
        <f>ROUND(F14*D14,0)</f>
        <v>236800</v>
      </c>
      <c r="I14" s="18">
        <f t="shared" si="0"/>
        <v>236800</v>
      </c>
      <c r="K14" s="18">
        <f t="shared" si="1"/>
        <v>236800</v>
      </c>
    </row>
    <row r="15" spans="1:15" ht="21.75" customHeight="1">
      <c r="A15" s="9"/>
      <c r="B15" s="41"/>
      <c r="C15" s="42" t="s">
        <v>18</v>
      </c>
      <c r="D15" s="39">
        <v>0</v>
      </c>
      <c r="E15" s="40"/>
      <c r="F15" s="15"/>
      <c r="G15" s="15"/>
      <c r="I15" s="18">
        <f t="shared" si="0"/>
        <v>0</v>
      </c>
      <c r="K15" s="18">
        <f t="shared" si="1"/>
        <v>0</v>
      </c>
    </row>
    <row r="16" spans="1:15" ht="217.5" customHeight="1">
      <c r="A16" s="43">
        <v>6</v>
      </c>
      <c r="B16" s="41">
        <v>14.66</v>
      </c>
      <c r="C16" s="11" t="s">
        <v>34</v>
      </c>
      <c r="D16" s="14">
        <v>4000</v>
      </c>
      <c r="E16" s="13" t="s">
        <v>19</v>
      </c>
      <c r="F16" s="14">
        <v>55</v>
      </c>
      <c r="G16" s="15">
        <f t="shared" ref="G16:G17" si="3">ROUND(F16*D16,0)</f>
        <v>220000</v>
      </c>
      <c r="I16" s="18">
        <f t="shared" si="0"/>
        <v>220000</v>
      </c>
      <c r="K16" s="18">
        <f t="shared" si="1"/>
        <v>220000</v>
      </c>
    </row>
    <row r="17" spans="1:11" ht="234.75" customHeight="1">
      <c r="A17" s="43">
        <v>7</v>
      </c>
      <c r="B17" s="41">
        <v>14.67</v>
      </c>
      <c r="C17" s="11" t="s">
        <v>35</v>
      </c>
      <c r="D17" s="14">
        <v>3500</v>
      </c>
      <c r="E17" s="13" t="s">
        <v>19</v>
      </c>
      <c r="F17" s="14">
        <v>70</v>
      </c>
      <c r="G17" s="15">
        <f t="shared" si="3"/>
        <v>245000</v>
      </c>
      <c r="I17" s="18">
        <f t="shared" si="0"/>
        <v>245000</v>
      </c>
      <c r="K17" s="18">
        <f t="shared" si="1"/>
        <v>245000</v>
      </c>
    </row>
    <row r="18" spans="1:11" s="49" customFormat="1" ht="21" customHeight="1">
      <c r="A18" s="45"/>
      <c r="B18" s="44"/>
      <c r="C18" s="46" t="s">
        <v>58</v>
      </c>
      <c r="D18" s="47">
        <v>0</v>
      </c>
      <c r="E18" s="44"/>
      <c r="F18" s="47"/>
      <c r="G18" s="47"/>
      <c r="H18" s="48"/>
      <c r="I18" s="50">
        <f t="shared" si="0"/>
        <v>0</v>
      </c>
      <c r="K18" s="50">
        <f t="shared" si="1"/>
        <v>0</v>
      </c>
    </row>
    <row r="19" spans="1:11" ht="139.5" customHeight="1">
      <c r="A19" s="43">
        <v>8</v>
      </c>
      <c r="B19" s="41">
        <v>14.71</v>
      </c>
      <c r="C19" s="11" t="s">
        <v>36</v>
      </c>
      <c r="D19" s="14">
        <v>6000</v>
      </c>
      <c r="E19" s="13" t="s">
        <v>33</v>
      </c>
      <c r="F19" s="14">
        <v>133</v>
      </c>
      <c r="G19" s="15">
        <f t="shared" ref="G19:G23" si="4">ROUND(F19*D19,0)</f>
        <v>798000</v>
      </c>
      <c r="I19" s="18">
        <f t="shared" si="0"/>
        <v>798000</v>
      </c>
      <c r="K19" s="18">
        <f t="shared" si="1"/>
        <v>798000</v>
      </c>
    </row>
    <row r="20" spans="1:11" ht="114" customHeight="1">
      <c r="A20" s="43">
        <v>9</v>
      </c>
      <c r="B20" s="41">
        <v>14.74</v>
      </c>
      <c r="C20" s="11" t="s">
        <v>37</v>
      </c>
      <c r="D20" s="14">
        <v>1300</v>
      </c>
      <c r="E20" s="13" t="s">
        <v>33</v>
      </c>
      <c r="F20" s="14">
        <v>35</v>
      </c>
      <c r="G20" s="15">
        <f t="shared" si="4"/>
        <v>45500</v>
      </c>
      <c r="I20" s="18">
        <f t="shared" si="0"/>
        <v>45500</v>
      </c>
      <c r="K20" s="18">
        <f t="shared" si="1"/>
        <v>45500</v>
      </c>
    </row>
    <row r="21" spans="1:11" ht="165" customHeight="1">
      <c r="A21" s="43">
        <v>10</v>
      </c>
      <c r="B21" s="41">
        <v>14.75</v>
      </c>
      <c r="C21" s="11" t="s">
        <v>38</v>
      </c>
      <c r="D21" s="14">
        <v>2800</v>
      </c>
      <c r="E21" s="13" t="s">
        <v>33</v>
      </c>
      <c r="F21" s="14">
        <v>125</v>
      </c>
      <c r="G21" s="15">
        <f t="shared" si="4"/>
        <v>350000</v>
      </c>
      <c r="I21" s="18">
        <f t="shared" si="0"/>
        <v>350000</v>
      </c>
      <c r="K21" s="18">
        <f t="shared" si="1"/>
        <v>350000</v>
      </c>
    </row>
    <row r="22" spans="1:11" ht="90.75" customHeight="1">
      <c r="A22" s="43">
        <v>11</v>
      </c>
      <c r="B22" s="41">
        <v>14.77</v>
      </c>
      <c r="C22" s="11" t="s">
        <v>39</v>
      </c>
      <c r="D22" s="14">
        <v>3200</v>
      </c>
      <c r="E22" s="13" t="s">
        <v>33</v>
      </c>
      <c r="F22" s="14">
        <v>7</v>
      </c>
      <c r="G22" s="15">
        <f t="shared" si="4"/>
        <v>22400</v>
      </c>
      <c r="I22" s="18">
        <f t="shared" si="0"/>
        <v>22400</v>
      </c>
      <c r="K22" s="18">
        <f t="shared" si="1"/>
        <v>22400</v>
      </c>
    </row>
    <row r="23" spans="1:11" ht="159.75" customHeight="1">
      <c r="A23" s="43">
        <v>12</v>
      </c>
      <c r="B23" s="41">
        <v>14.78</v>
      </c>
      <c r="C23" s="11" t="s">
        <v>20</v>
      </c>
      <c r="D23" s="14">
        <v>1600</v>
      </c>
      <c r="E23" s="13" t="s">
        <v>33</v>
      </c>
      <c r="F23" s="14">
        <v>454</v>
      </c>
      <c r="G23" s="15">
        <f t="shared" si="4"/>
        <v>726400</v>
      </c>
      <c r="I23" s="18">
        <f t="shared" si="0"/>
        <v>726400</v>
      </c>
      <c r="K23" s="18">
        <f t="shared" si="1"/>
        <v>726400</v>
      </c>
    </row>
    <row r="24" spans="1:11" s="49" customFormat="1" ht="25.5" customHeight="1">
      <c r="A24" s="45"/>
      <c r="B24" s="44"/>
      <c r="C24" s="46" t="s">
        <v>21</v>
      </c>
      <c r="D24" s="14">
        <v>0</v>
      </c>
      <c r="E24" s="44"/>
      <c r="F24" s="47"/>
      <c r="G24" s="47"/>
      <c r="H24" s="48"/>
      <c r="I24" s="18">
        <f t="shared" si="0"/>
        <v>0</v>
      </c>
      <c r="K24" s="50">
        <f t="shared" si="1"/>
        <v>0</v>
      </c>
    </row>
    <row r="25" spans="1:11" ht="81.75" customHeight="1">
      <c r="A25" s="43">
        <v>13</v>
      </c>
      <c r="B25" s="41">
        <v>14.81</v>
      </c>
      <c r="C25" s="11" t="s">
        <v>22</v>
      </c>
      <c r="D25" s="14">
        <v>2050</v>
      </c>
      <c r="E25" s="13" t="s">
        <v>33</v>
      </c>
      <c r="F25" s="14">
        <v>10</v>
      </c>
      <c r="G25" s="15">
        <f>ROUND(F25*D25,0)</f>
        <v>20500</v>
      </c>
      <c r="I25" s="18">
        <f t="shared" si="0"/>
        <v>20500</v>
      </c>
      <c r="K25" s="18">
        <f t="shared" si="1"/>
        <v>20500</v>
      </c>
    </row>
    <row r="26" spans="1:11" ht="126.75" customHeight="1">
      <c r="A26" s="43">
        <v>14</v>
      </c>
      <c r="B26" s="41">
        <v>14.82</v>
      </c>
      <c r="C26" s="11" t="s">
        <v>23</v>
      </c>
      <c r="D26" s="14">
        <v>3000</v>
      </c>
      <c r="E26" s="13" t="s">
        <v>33</v>
      </c>
      <c r="F26" s="14">
        <v>35</v>
      </c>
      <c r="G26" s="15">
        <f>ROUND(F26*D26,0)</f>
        <v>105000</v>
      </c>
      <c r="I26" s="18">
        <f t="shared" si="0"/>
        <v>105000</v>
      </c>
      <c r="K26" s="18">
        <f t="shared" si="1"/>
        <v>105000</v>
      </c>
    </row>
    <row r="27" spans="1:11" ht="78.75" customHeight="1">
      <c r="A27" s="43">
        <v>15</v>
      </c>
      <c r="B27" s="41">
        <v>14.83</v>
      </c>
      <c r="C27" s="11" t="s">
        <v>24</v>
      </c>
      <c r="D27" s="14">
        <v>0</v>
      </c>
      <c r="E27" s="13"/>
      <c r="F27" s="14"/>
      <c r="G27" s="14"/>
      <c r="I27" s="18">
        <f t="shared" si="0"/>
        <v>0</v>
      </c>
      <c r="K27" s="18">
        <f t="shared" si="1"/>
        <v>0</v>
      </c>
    </row>
    <row r="28" spans="1:11" ht="19.5" customHeight="1">
      <c r="A28" s="43"/>
      <c r="B28" s="41" t="s">
        <v>25</v>
      </c>
      <c r="C28" s="11" t="s">
        <v>26</v>
      </c>
      <c r="D28" s="14">
        <v>6000</v>
      </c>
      <c r="E28" s="13" t="s">
        <v>33</v>
      </c>
      <c r="F28" s="14">
        <v>30</v>
      </c>
      <c r="G28" s="15">
        <f>ROUND(F28*D28,0)</f>
        <v>180000</v>
      </c>
      <c r="I28" s="18">
        <f t="shared" si="0"/>
        <v>180000</v>
      </c>
      <c r="K28" s="18">
        <f t="shared" si="1"/>
        <v>180000</v>
      </c>
    </row>
    <row r="29" spans="1:11" ht="129" customHeight="1">
      <c r="A29" s="43">
        <v>16</v>
      </c>
      <c r="B29" s="41">
        <v>14.84</v>
      </c>
      <c r="C29" s="11" t="s">
        <v>27</v>
      </c>
      <c r="D29" s="14">
        <v>0</v>
      </c>
      <c r="E29" s="13"/>
      <c r="F29" s="14"/>
      <c r="G29" s="14"/>
      <c r="I29" s="18">
        <f t="shared" si="0"/>
        <v>0</v>
      </c>
      <c r="K29" s="18">
        <f t="shared" si="1"/>
        <v>0</v>
      </c>
    </row>
    <row r="30" spans="1:11" ht="33" customHeight="1">
      <c r="A30" s="43"/>
      <c r="B30" s="41" t="s">
        <v>28</v>
      </c>
      <c r="C30" s="11" t="s">
        <v>29</v>
      </c>
      <c r="D30" s="14">
        <v>8000</v>
      </c>
      <c r="E30" s="13" t="s">
        <v>33</v>
      </c>
      <c r="F30" s="14">
        <v>37</v>
      </c>
      <c r="G30" s="15">
        <f>ROUND(F30*D30,0)</f>
        <v>296000</v>
      </c>
      <c r="I30" s="18">
        <f t="shared" si="0"/>
        <v>296000</v>
      </c>
      <c r="K30" s="18">
        <f t="shared" si="1"/>
        <v>296000</v>
      </c>
    </row>
    <row r="31" spans="1:11" ht="144.75" customHeight="1">
      <c r="A31" s="43">
        <v>17</v>
      </c>
      <c r="B31" s="41">
        <v>14.86</v>
      </c>
      <c r="C31" s="11" t="s">
        <v>30</v>
      </c>
      <c r="D31" s="14">
        <v>0</v>
      </c>
      <c r="E31" s="13"/>
      <c r="F31" s="14"/>
      <c r="G31" s="14"/>
      <c r="I31" s="18">
        <f t="shared" si="0"/>
        <v>0</v>
      </c>
      <c r="K31" s="18">
        <f t="shared" si="1"/>
        <v>0</v>
      </c>
    </row>
    <row r="32" spans="1:11" ht="16.5" customHeight="1">
      <c r="A32" s="43"/>
      <c r="B32" s="41" t="s">
        <v>31</v>
      </c>
      <c r="C32" s="11" t="s">
        <v>32</v>
      </c>
      <c r="D32" s="14">
        <v>17000</v>
      </c>
      <c r="E32" s="13" t="s">
        <v>10</v>
      </c>
      <c r="F32" s="14">
        <v>53</v>
      </c>
      <c r="G32" s="15">
        <f>ROUND(F32*D32,0)</f>
        <v>901000</v>
      </c>
      <c r="I32" s="18">
        <f t="shared" si="0"/>
        <v>901000</v>
      </c>
      <c r="K32" s="18">
        <f t="shared" si="1"/>
        <v>901000</v>
      </c>
    </row>
    <row r="33" spans="1:11" ht="159.75" customHeight="1">
      <c r="A33" s="43">
        <v>18</v>
      </c>
      <c r="B33" s="51" t="s">
        <v>40</v>
      </c>
      <c r="C33" s="11" t="s">
        <v>41</v>
      </c>
      <c r="D33" s="14">
        <v>0</v>
      </c>
      <c r="E33" s="13"/>
      <c r="F33" s="14"/>
      <c r="G33" s="14"/>
      <c r="I33" s="18">
        <f t="shared" si="0"/>
        <v>0</v>
      </c>
      <c r="K33" s="18">
        <f t="shared" si="1"/>
        <v>0</v>
      </c>
    </row>
    <row r="34" spans="1:11" ht="19.5" customHeight="1">
      <c r="A34" s="43"/>
      <c r="B34" s="51" t="s">
        <v>42</v>
      </c>
      <c r="C34" s="11" t="s">
        <v>43</v>
      </c>
      <c r="D34" s="14">
        <v>6500</v>
      </c>
      <c r="E34" s="13" t="s">
        <v>19</v>
      </c>
      <c r="F34" s="14">
        <v>37</v>
      </c>
      <c r="G34" s="15">
        <f>ROUND(F34*D34,0)</f>
        <v>240500</v>
      </c>
      <c r="I34" s="18">
        <f t="shared" si="0"/>
        <v>240500</v>
      </c>
      <c r="K34" s="18">
        <f t="shared" si="1"/>
        <v>240500</v>
      </c>
    </row>
    <row r="35" spans="1:11" s="49" customFormat="1" ht="175.5" customHeight="1">
      <c r="A35" s="43">
        <v>19</v>
      </c>
      <c r="B35" s="51" t="s">
        <v>44</v>
      </c>
      <c r="C35" s="11" t="s">
        <v>45</v>
      </c>
      <c r="D35" s="14">
        <v>0</v>
      </c>
      <c r="E35" s="13"/>
      <c r="F35" s="14"/>
      <c r="G35" s="14"/>
      <c r="H35" s="16"/>
      <c r="I35" s="18">
        <f t="shared" si="0"/>
        <v>0</v>
      </c>
      <c r="K35" s="18">
        <f t="shared" si="1"/>
        <v>0</v>
      </c>
    </row>
    <row r="36" spans="1:11" s="49" customFormat="1" ht="15.75">
      <c r="A36" s="43"/>
      <c r="B36" s="51" t="s">
        <v>46</v>
      </c>
      <c r="C36" s="11" t="s">
        <v>43</v>
      </c>
      <c r="D36" s="14">
        <v>1400</v>
      </c>
      <c r="E36" s="13" t="s">
        <v>19</v>
      </c>
      <c r="F36" s="14">
        <v>41</v>
      </c>
      <c r="G36" s="15">
        <f>ROUND(F36*D36,0)</f>
        <v>57400</v>
      </c>
      <c r="H36" s="16"/>
      <c r="I36" s="18">
        <f t="shared" si="0"/>
        <v>57400</v>
      </c>
      <c r="K36" s="18">
        <f t="shared" si="1"/>
        <v>57400</v>
      </c>
    </row>
    <row r="37" spans="1:11" ht="141" customHeight="1">
      <c r="A37" s="43">
        <v>20</v>
      </c>
      <c r="B37" s="51" t="s">
        <v>47</v>
      </c>
      <c r="C37" s="11" t="s">
        <v>48</v>
      </c>
      <c r="D37" s="14">
        <v>1500</v>
      </c>
      <c r="E37" s="13" t="s">
        <v>19</v>
      </c>
      <c r="F37" s="14">
        <v>83</v>
      </c>
      <c r="G37" s="15">
        <f t="shared" ref="G37:G41" si="5">ROUND(F37*D37,0)</f>
        <v>124500</v>
      </c>
      <c r="I37" s="18">
        <f t="shared" si="0"/>
        <v>124500</v>
      </c>
      <c r="K37" s="18">
        <f t="shared" si="1"/>
        <v>124500</v>
      </c>
    </row>
    <row r="38" spans="1:11" ht="114.75" customHeight="1">
      <c r="A38" s="43">
        <v>21</v>
      </c>
      <c r="B38" s="51" t="s">
        <v>49</v>
      </c>
      <c r="C38" s="11" t="s">
        <v>50</v>
      </c>
      <c r="D38" s="14">
        <v>1200</v>
      </c>
      <c r="E38" s="13" t="s">
        <v>19</v>
      </c>
      <c r="F38" s="14">
        <v>81</v>
      </c>
      <c r="G38" s="15">
        <f t="shared" si="5"/>
        <v>97200</v>
      </c>
      <c r="I38" s="18">
        <f t="shared" si="0"/>
        <v>97200</v>
      </c>
      <c r="K38" s="18">
        <f t="shared" si="1"/>
        <v>97200</v>
      </c>
    </row>
    <row r="39" spans="1:11" ht="48.75" customHeight="1">
      <c r="A39" s="43">
        <v>22</v>
      </c>
      <c r="B39" s="51" t="s">
        <v>51</v>
      </c>
      <c r="C39" s="11" t="s">
        <v>52</v>
      </c>
      <c r="D39" s="14">
        <f>D9</f>
        <v>600</v>
      </c>
      <c r="E39" s="13" t="s">
        <v>19</v>
      </c>
      <c r="F39" s="14">
        <v>7</v>
      </c>
      <c r="G39" s="15">
        <f t="shared" si="5"/>
        <v>4200</v>
      </c>
      <c r="I39" s="18">
        <f t="shared" si="0"/>
        <v>4200</v>
      </c>
      <c r="K39" s="18">
        <f t="shared" si="1"/>
        <v>4200</v>
      </c>
    </row>
    <row r="40" spans="1:11" ht="63.75" customHeight="1">
      <c r="A40" s="43">
        <v>23</v>
      </c>
      <c r="B40" s="51" t="s">
        <v>53</v>
      </c>
      <c r="C40" s="11" t="s">
        <v>54</v>
      </c>
      <c r="D40" s="14">
        <v>700</v>
      </c>
      <c r="E40" s="13" t="s">
        <v>19</v>
      </c>
      <c r="F40" s="14">
        <v>8</v>
      </c>
      <c r="G40" s="15">
        <f t="shared" si="5"/>
        <v>5600</v>
      </c>
      <c r="I40" s="18">
        <f t="shared" si="0"/>
        <v>5600</v>
      </c>
      <c r="K40" s="18">
        <f t="shared" si="1"/>
        <v>5600</v>
      </c>
    </row>
    <row r="41" spans="1:11" ht="65.25" customHeight="1">
      <c r="A41" s="66">
        <v>24</v>
      </c>
      <c r="B41" s="67" t="s">
        <v>55</v>
      </c>
      <c r="C41" s="68" t="s">
        <v>56</v>
      </c>
      <c r="D41" s="14">
        <v>1100</v>
      </c>
      <c r="E41" s="70" t="s">
        <v>19</v>
      </c>
      <c r="F41" s="69">
        <v>10</v>
      </c>
      <c r="G41" s="71">
        <f t="shared" si="5"/>
        <v>11000</v>
      </c>
      <c r="I41" s="18">
        <f t="shared" si="0"/>
        <v>11000</v>
      </c>
      <c r="K41" s="18">
        <f t="shared" si="1"/>
        <v>11000</v>
      </c>
    </row>
    <row r="42" spans="1:11" ht="15.75">
      <c r="A42" s="52"/>
      <c r="B42" s="53"/>
      <c r="C42" s="54"/>
      <c r="D42" s="55"/>
      <c r="E42" s="56"/>
      <c r="F42" s="55"/>
      <c r="G42" s="57"/>
      <c r="I42" s="18">
        <f>SUM(I6:I41)</f>
        <v>4999800</v>
      </c>
      <c r="K42" s="18"/>
    </row>
    <row r="43" spans="1:11">
      <c r="A43" s="58"/>
      <c r="G43" s="18"/>
      <c r="K43" s="18">
        <f>SUM(K6:K41)</f>
        <v>4999800</v>
      </c>
    </row>
    <row r="46" spans="1:11" s="2" customFormat="1" ht="15.75">
      <c r="A46" s="1"/>
      <c r="B46" s="5"/>
      <c r="C46" s="3"/>
      <c r="D46" s="4"/>
      <c r="E46" s="3"/>
      <c r="F46" s="3"/>
      <c r="G46" s="3"/>
      <c r="H46" s="3"/>
    </row>
    <row r="47" spans="1:11" s="65" customFormat="1" ht="15.75">
      <c r="A47" s="61"/>
      <c r="B47" s="62"/>
      <c r="C47" s="63"/>
      <c r="D47" s="64"/>
      <c r="E47" s="64"/>
      <c r="F47" s="64"/>
      <c r="G47" s="64"/>
      <c r="H47" s="64"/>
    </row>
    <row r="48" spans="1:11" s="65" customFormat="1" ht="15.75">
      <c r="A48" s="61"/>
      <c r="B48" s="62"/>
      <c r="C48" s="63"/>
      <c r="D48" s="64"/>
      <c r="E48" s="64"/>
      <c r="F48" s="64"/>
      <c r="G48" s="64"/>
      <c r="H48" s="64"/>
    </row>
    <row r="49" spans="1:8" s="65" customFormat="1" ht="15.75">
      <c r="A49" s="61"/>
      <c r="B49" s="62"/>
      <c r="C49" s="63"/>
      <c r="D49" s="64"/>
      <c r="E49" s="64"/>
      <c r="F49" s="64"/>
      <c r="G49" s="64"/>
      <c r="H49" s="64"/>
    </row>
    <row r="50" spans="1:8" s="65" customFormat="1" ht="15.75">
      <c r="A50" s="61"/>
      <c r="B50" s="62"/>
      <c r="C50" s="63"/>
      <c r="D50" s="64"/>
      <c r="E50" s="64"/>
      <c r="F50" s="4"/>
      <c r="G50" s="64"/>
      <c r="H50" s="64"/>
    </row>
    <row r="51" spans="1:8" s="2" customFormat="1" ht="15.75">
      <c r="A51" s="1"/>
      <c r="B51" s="5"/>
      <c r="C51" s="3"/>
      <c r="D51" s="3"/>
      <c r="E51" s="3"/>
      <c r="F51" s="3"/>
      <c r="G51" s="3"/>
      <c r="H51" s="3"/>
    </row>
    <row r="52" spans="1:8" s="2" customFormat="1" ht="15.75">
      <c r="A52" s="1"/>
      <c r="B52" s="5"/>
      <c r="C52" s="3"/>
      <c r="D52" s="3"/>
      <c r="E52" s="3"/>
      <c r="F52" s="3"/>
      <c r="G52" s="3"/>
      <c r="H52" s="3"/>
    </row>
    <row r="53" spans="1:8" s="2" customFormat="1" ht="15.75">
      <c r="A53" s="1"/>
      <c r="B53" s="5"/>
      <c r="C53" s="3"/>
      <c r="D53" s="3"/>
      <c r="E53" s="3"/>
      <c r="F53" s="4"/>
      <c r="G53" s="4"/>
      <c r="H53" s="3"/>
    </row>
    <row r="54" spans="1:8" s="2" customFormat="1" ht="15.75">
      <c r="A54" s="1"/>
      <c r="B54" s="5"/>
      <c r="C54" s="3"/>
      <c r="D54" s="3"/>
      <c r="E54" s="3"/>
      <c r="F54" s="3"/>
      <c r="G54" s="3"/>
      <c r="H54" s="3"/>
    </row>
  </sheetData>
  <mergeCells count="9">
    <mergeCell ref="A1:G1"/>
    <mergeCell ref="D2:F2"/>
    <mergeCell ref="A3:A4"/>
    <mergeCell ref="B3:B4"/>
    <mergeCell ref="C3:C4"/>
    <mergeCell ref="D3:D4"/>
    <mergeCell ref="E3:E4"/>
    <mergeCell ref="F3:F4"/>
    <mergeCell ref="G3:G4"/>
  </mergeCells>
  <conditionalFormatting sqref="D6:D41">
    <cfRule type="cellIs" dxfId="1" priority="2" operator="equal">
      <formula>0</formula>
    </cfRule>
  </conditionalFormatting>
  <conditionalFormatting sqref="D6:D41">
    <cfRule type="cellIs" dxfId="0" priority="1" operator="equal">
      <formula>0</formula>
    </cfRule>
  </conditionalFormatting>
  <printOptions horizontalCentered="1"/>
  <pageMargins left="0.31496062992125984" right="0.15748031496062992" top="0.23622047244094491" bottom="0.27559055118110237" header="0.15748031496062992" footer="0.15748031496062992"/>
  <pageSetup paperSize="9" scale="8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ORDINARY MAINTENACE (5)</vt:lpstr>
      <vt:lpstr>'NIT ORDINARY MAINTENACE (5)'!Print_Area</vt:lpstr>
      <vt:lpstr>'NIT ORDINARY MAINTENACE (5)'!Print_Titles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win10</cp:lastModifiedBy>
  <cp:lastPrinted>2026-05-23T07:05:40Z</cp:lastPrinted>
  <dcterms:created xsi:type="dcterms:W3CDTF">2024-01-09T12:20:22Z</dcterms:created>
  <dcterms:modified xsi:type="dcterms:W3CDTF">2026-05-23T07:13:37Z</dcterms:modified>
</cp:coreProperties>
</file>